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faad8a18689dc00/Six Sigma CD/Templates/"/>
    </mc:Choice>
  </mc:AlternateContent>
  <xr:revisionPtr revIDLastSave="30" documentId="8_{D4FFD4F2-2A99-44B7-B8BA-449DA698D44F}" xr6:coauthVersionLast="45" xr6:coauthVersionMax="45" xr10:uidLastSave="{1DB1E9D3-055E-41F7-8117-AE7088691A9A}"/>
  <bookViews>
    <workbookView xWindow="-110" yWindow="-110" windowWidth="19420" windowHeight="10540" xr2:uid="{155407F0-ABD8-4C05-84EE-18EA7CFEAD09}"/>
  </bookViews>
  <sheets>
    <sheet name="MTBF conf interval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" i="1" l="1"/>
  <c r="E26" i="1" s="1"/>
  <c r="E23" i="1"/>
  <c r="E22" i="1"/>
  <c r="E12" i="1"/>
  <c r="E11" i="1"/>
  <c r="E13" i="1" s="1"/>
  <c r="E10" i="1"/>
</calcChain>
</file>

<file path=xl/sharedStrings.xml><?xml version="1.0" encoding="utf-8"?>
<sst xmlns="http://schemas.openxmlformats.org/spreadsheetml/2006/main" count="38" uniqueCount="23">
  <si>
    <t>Time Terminated Tests</t>
  </si>
  <si>
    <t>Total Time</t>
  </si>
  <si>
    <t>T</t>
  </si>
  <si>
    <t>Number of Failures</t>
  </si>
  <si>
    <t>F</t>
  </si>
  <si>
    <t>Confidence Level</t>
  </si>
  <si>
    <t>C</t>
  </si>
  <si>
    <t>%</t>
  </si>
  <si>
    <t>MTBF</t>
  </si>
  <si>
    <t>T/F</t>
  </si>
  <si>
    <t>Alpha</t>
  </si>
  <si>
    <t>a</t>
  </si>
  <si>
    <t xml:space="preserve">MTBF Lower Bound </t>
  </si>
  <si>
    <r>
      <t>MTBF</t>
    </r>
    <r>
      <rPr>
        <vertAlign val="subscript"/>
        <sz val="10"/>
        <rFont val="Arial"/>
        <family val="2"/>
      </rPr>
      <t>Lower</t>
    </r>
  </si>
  <si>
    <t>MTBF Upper Bound</t>
  </si>
  <si>
    <r>
      <t>MTBF</t>
    </r>
    <r>
      <rPr>
        <vertAlign val="subscript"/>
        <sz val="10"/>
        <rFont val="Arial"/>
        <family val="2"/>
      </rPr>
      <t>Upper</t>
    </r>
  </si>
  <si>
    <t>Warranty</t>
  </si>
  <si>
    <r>
      <t>t</t>
    </r>
    <r>
      <rPr>
        <vertAlign val="subscript"/>
        <sz val="10"/>
        <rFont val="Arial"/>
        <family val="2"/>
      </rPr>
      <t>w</t>
    </r>
  </si>
  <si>
    <t>Upper bound of warranty RPH 
(-100 ln(R(t))</t>
  </si>
  <si>
    <r>
      <t>RPH</t>
    </r>
    <r>
      <rPr>
        <vertAlign val="subscript"/>
        <sz val="10"/>
        <rFont val="Arial"/>
        <family val="2"/>
      </rPr>
      <t>w(upper)</t>
    </r>
  </si>
  <si>
    <t>Copyright Institute of Quality and Reliability 2020</t>
  </si>
  <si>
    <t>Upper and Lower Bounds (Constant Failure Rate)</t>
  </si>
  <si>
    <t>Lower Bound only (Constant Failure Rate)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</si>
</sst>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name val="Symbol"/>
      <family val="1"/>
      <charset val="2"/>
    </font>
    <font>
      <vertAlign val="subscript"/>
      <sz val="10"/>
      <name val="Arial"/>
      <family val="2"/>
    </font>
    <font>
      <sz val="12"/>
      <name val="Arial"/>
      <family val="2"/>
    </font>
    <font>
      <b/>
      <sz val="11"/>
      <color rgb="FFC00000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3" fillId="0" borderId="1" xfId="1" applyFont="1" applyBorder="1"/>
    <xf numFmtId="0" fontId="3" fillId="2" borderId="1" xfId="1" applyFont="1" applyFill="1" applyBorder="1" applyProtection="1">
      <protection locked="0"/>
    </xf>
    <xf numFmtId="9" fontId="1" fillId="0" borderId="0" xfId="2" applyFont="1"/>
    <xf numFmtId="0" fontId="4" fillId="0" borderId="1" xfId="1" applyFont="1" applyBorder="1"/>
    <xf numFmtId="0" fontId="6" fillId="0" borderId="0" xfId="1" applyFont="1"/>
    <xf numFmtId="0" fontId="3" fillId="0" borderId="1" xfId="1" applyFont="1" applyBorder="1" applyAlignment="1">
      <alignment wrapText="1"/>
    </xf>
    <xf numFmtId="164" fontId="3" fillId="0" borderId="1" xfId="1" applyNumberFormat="1" applyFont="1" applyBorder="1" applyAlignment="1">
      <alignment horizontal="right"/>
    </xf>
    <xf numFmtId="0" fontId="7" fillId="0" borderId="0" xfId="1" applyFont="1"/>
    <xf numFmtId="2" fontId="3" fillId="0" borderId="1" xfId="1" applyNumberFormat="1" applyFont="1" applyBorder="1"/>
    <xf numFmtId="0" fontId="8" fillId="0" borderId="0" xfId="1" applyFont="1"/>
  </cellXfs>
  <cellStyles count="3">
    <cellStyle name="Normal" xfId="0" builtinId="0"/>
    <cellStyle name="Normal 2" xfId="1" xr:uid="{24237E36-EBEE-4999-854D-C04179A363B0}"/>
    <cellStyle name="Percent 2" xfId="2" xr:uid="{26B32031-9D3F-4911-A80A-A05AFEE23F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0</xdr:row>
      <xdr:rowOff>87312</xdr:rowOff>
    </xdr:from>
    <xdr:to>
      <xdr:col>1</xdr:col>
      <xdr:colOff>349249</xdr:colOff>
      <xdr:row>4</xdr:row>
      <xdr:rowOff>58737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87312"/>
          <a:ext cx="836613" cy="7016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2</xdr:row>
          <xdr:rowOff>19050</xdr:rowOff>
        </xdr:from>
        <xdr:to>
          <xdr:col>14</xdr:col>
          <xdr:colOff>247650</xdr:colOff>
          <xdr:row>5</xdr:row>
          <xdr:rowOff>146050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9525</xdr:colOff>
      <xdr:row>6</xdr:row>
      <xdr:rowOff>15876</xdr:rowOff>
    </xdr:from>
    <xdr:to>
      <xdr:col>15</xdr:col>
      <xdr:colOff>234949</xdr:colOff>
      <xdr:row>18</xdr:row>
      <xdr:rowOff>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042025" y="1079501"/>
          <a:ext cx="5726112" cy="254793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9525" algn="ctr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Where: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C is Confidence level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Symbol"/>
            </a:rPr>
            <a:t></a:t>
          </a: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=1-C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T is accumulated time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F is number of failures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2 is Chi-square distribution 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DF is degrees of freedom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For time terminated tests, DF for upper confidence limit is 2F and for lower confidence limit DF=2(F+1)</a:t>
          </a:r>
        </a:p>
        <a:p>
          <a:pPr algn="l" rtl="0">
            <a:defRPr sz="1000"/>
          </a:pPr>
          <a:r>
            <a:rPr lang="en-IN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For Failure terminated tests, DF is 2F for both upper and lower limits</a:t>
          </a:r>
        </a:p>
        <a:p>
          <a:pPr algn="l" rtl="0">
            <a:defRPr sz="1000"/>
          </a:pPr>
          <a:endParaRPr lang="en-IN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609600</xdr:colOff>
          <xdr:row>21</xdr:row>
          <xdr:rowOff>107950</xdr:rowOff>
        </xdr:from>
        <xdr:to>
          <xdr:col>10</xdr:col>
          <xdr:colOff>298450</xdr:colOff>
          <xdr:row>24</xdr:row>
          <xdr:rowOff>50800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44450</xdr:colOff>
          <xdr:row>24</xdr:row>
          <xdr:rowOff>146050</xdr:rowOff>
        </xdr:from>
        <xdr:to>
          <xdr:col>9</xdr:col>
          <xdr:colOff>527050</xdr:colOff>
          <xdr:row>26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E8BA3-03D2-4C22-B692-D374DD888143}">
  <dimension ref="C2:G26"/>
  <sheetViews>
    <sheetView showGridLines="0" tabSelected="1" zoomScale="80" zoomScaleNormal="80" workbookViewId="0">
      <selection activeCell="E22" sqref="E22"/>
    </sheetView>
  </sheetViews>
  <sheetFormatPr defaultRowHeight="12.5" x14ac:dyDescent="0.25"/>
  <cols>
    <col min="1" max="2" width="8.7265625" style="1"/>
    <col min="3" max="3" width="29.453125" style="1" customWidth="1"/>
    <col min="4" max="4" width="16.7265625" style="1" customWidth="1"/>
    <col min="5" max="5" width="14" style="1" bestFit="1" customWidth="1"/>
    <col min="6" max="6" width="8.7265625" style="1" customWidth="1"/>
    <col min="7" max="258" width="8.7265625" style="1"/>
    <col min="259" max="259" width="29.453125" style="1" customWidth="1"/>
    <col min="260" max="260" width="16.7265625" style="1" customWidth="1"/>
    <col min="261" max="261" width="12.26953125" style="1" bestFit="1" customWidth="1"/>
    <col min="262" max="262" width="3.1796875" style="1" customWidth="1"/>
    <col min="263" max="514" width="8.7265625" style="1"/>
    <col min="515" max="515" width="29.453125" style="1" customWidth="1"/>
    <col min="516" max="516" width="16.7265625" style="1" customWidth="1"/>
    <col min="517" max="517" width="12.26953125" style="1" bestFit="1" customWidth="1"/>
    <col min="518" max="518" width="3.1796875" style="1" customWidth="1"/>
    <col min="519" max="770" width="8.7265625" style="1"/>
    <col min="771" max="771" width="29.453125" style="1" customWidth="1"/>
    <col min="772" max="772" width="16.7265625" style="1" customWidth="1"/>
    <col min="773" max="773" width="12.26953125" style="1" bestFit="1" customWidth="1"/>
    <col min="774" max="774" width="3.1796875" style="1" customWidth="1"/>
    <col min="775" max="1026" width="8.7265625" style="1"/>
    <col min="1027" max="1027" width="29.453125" style="1" customWidth="1"/>
    <col min="1028" max="1028" width="16.7265625" style="1" customWidth="1"/>
    <col min="1029" max="1029" width="12.26953125" style="1" bestFit="1" customWidth="1"/>
    <col min="1030" max="1030" width="3.1796875" style="1" customWidth="1"/>
    <col min="1031" max="1282" width="8.7265625" style="1"/>
    <col min="1283" max="1283" width="29.453125" style="1" customWidth="1"/>
    <col min="1284" max="1284" width="16.7265625" style="1" customWidth="1"/>
    <col min="1285" max="1285" width="12.26953125" style="1" bestFit="1" customWidth="1"/>
    <col min="1286" max="1286" width="3.1796875" style="1" customWidth="1"/>
    <col min="1287" max="1538" width="8.7265625" style="1"/>
    <col min="1539" max="1539" width="29.453125" style="1" customWidth="1"/>
    <col min="1540" max="1540" width="16.7265625" style="1" customWidth="1"/>
    <col min="1541" max="1541" width="12.26953125" style="1" bestFit="1" customWidth="1"/>
    <col min="1542" max="1542" width="3.1796875" style="1" customWidth="1"/>
    <col min="1543" max="1794" width="8.7265625" style="1"/>
    <col min="1795" max="1795" width="29.453125" style="1" customWidth="1"/>
    <col min="1796" max="1796" width="16.7265625" style="1" customWidth="1"/>
    <col min="1797" max="1797" width="12.26953125" style="1" bestFit="1" customWidth="1"/>
    <col min="1798" max="1798" width="3.1796875" style="1" customWidth="1"/>
    <col min="1799" max="2050" width="8.7265625" style="1"/>
    <col min="2051" max="2051" width="29.453125" style="1" customWidth="1"/>
    <col min="2052" max="2052" width="16.7265625" style="1" customWidth="1"/>
    <col min="2053" max="2053" width="12.26953125" style="1" bestFit="1" customWidth="1"/>
    <col min="2054" max="2054" width="3.1796875" style="1" customWidth="1"/>
    <col min="2055" max="2306" width="8.7265625" style="1"/>
    <col min="2307" max="2307" width="29.453125" style="1" customWidth="1"/>
    <col min="2308" max="2308" width="16.7265625" style="1" customWidth="1"/>
    <col min="2309" max="2309" width="12.26953125" style="1" bestFit="1" customWidth="1"/>
    <col min="2310" max="2310" width="3.1796875" style="1" customWidth="1"/>
    <col min="2311" max="2562" width="8.7265625" style="1"/>
    <col min="2563" max="2563" width="29.453125" style="1" customWidth="1"/>
    <col min="2564" max="2564" width="16.7265625" style="1" customWidth="1"/>
    <col min="2565" max="2565" width="12.26953125" style="1" bestFit="1" customWidth="1"/>
    <col min="2566" max="2566" width="3.1796875" style="1" customWidth="1"/>
    <col min="2567" max="2818" width="8.7265625" style="1"/>
    <col min="2819" max="2819" width="29.453125" style="1" customWidth="1"/>
    <col min="2820" max="2820" width="16.7265625" style="1" customWidth="1"/>
    <col min="2821" max="2821" width="12.26953125" style="1" bestFit="1" customWidth="1"/>
    <col min="2822" max="2822" width="3.1796875" style="1" customWidth="1"/>
    <col min="2823" max="3074" width="8.7265625" style="1"/>
    <col min="3075" max="3075" width="29.453125" style="1" customWidth="1"/>
    <col min="3076" max="3076" width="16.7265625" style="1" customWidth="1"/>
    <col min="3077" max="3077" width="12.26953125" style="1" bestFit="1" customWidth="1"/>
    <col min="3078" max="3078" width="3.1796875" style="1" customWidth="1"/>
    <col min="3079" max="3330" width="8.7265625" style="1"/>
    <col min="3331" max="3331" width="29.453125" style="1" customWidth="1"/>
    <col min="3332" max="3332" width="16.7265625" style="1" customWidth="1"/>
    <col min="3333" max="3333" width="12.26953125" style="1" bestFit="1" customWidth="1"/>
    <col min="3334" max="3334" width="3.1796875" style="1" customWidth="1"/>
    <col min="3335" max="3586" width="8.7265625" style="1"/>
    <col min="3587" max="3587" width="29.453125" style="1" customWidth="1"/>
    <col min="3588" max="3588" width="16.7265625" style="1" customWidth="1"/>
    <col min="3589" max="3589" width="12.26953125" style="1" bestFit="1" customWidth="1"/>
    <col min="3590" max="3590" width="3.1796875" style="1" customWidth="1"/>
    <col min="3591" max="3842" width="8.7265625" style="1"/>
    <col min="3843" max="3843" width="29.453125" style="1" customWidth="1"/>
    <col min="3844" max="3844" width="16.7265625" style="1" customWidth="1"/>
    <col min="3845" max="3845" width="12.26953125" style="1" bestFit="1" customWidth="1"/>
    <col min="3846" max="3846" width="3.1796875" style="1" customWidth="1"/>
    <col min="3847" max="4098" width="8.7265625" style="1"/>
    <col min="4099" max="4099" width="29.453125" style="1" customWidth="1"/>
    <col min="4100" max="4100" width="16.7265625" style="1" customWidth="1"/>
    <col min="4101" max="4101" width="12.26953125" style="1" bestFit="1" customWidth="1"/>
    <col min="4102" max="4102" width="3.1796875" style="1" customWidth="1"/>
    <col min="4103" max="4354" width="8.7265625" style="1"/>
    <col min="4355" max="4355" width="29.453125" style="1" customWidth="1"/>
    <col min="4356" max="4356" width="16.7265625" style="1" customWidth="1"/>
    <col min="4357" max="4357" width="12.26953125" style="1" bestFit="1" customWidth="1"/>
    <col min="4358" max="4358" width="3.1796875" style="1" customWidth="1"/>
    <col min="4359" max="4610" width="8.7265625" style="1"/>
    <col min="4611" max="4611" width="29.453125" style="1" customWidth="1"/>
    <col min="4612" max="4612" width="16.7265625" style="1" customWidth="1"/>
    <col min="4613" max="4613" width="12.26953125" style="1" bestFit="1" customWidth="1"/>
    <col min="4614" max="4614" width="3.1796875" style="1" customWidth="1"/>
    <col min="4615" max="4866" width="8.7265625" style="1"/>
    <col min="4867" max="4867" width="29.453125" style="1" customWidth="1"/>
    <col min="4868" max="4868" width="16.7265625" style="1" customWidth="1"/>
    <col min="4869" max="4869" width="12.26953125" style="1" bestFit="1" customWidth="1"/>
    <col min="4870" max="4870" width="3.1796875" style="1" customWidth="1"/>
    <col min="4871" max="5122" width="8.7265625" style="1"/>
    <col min="5123" max="5123" width="29.453125" style="1" customWidth="1"/>
    <col min="5124" max="5124" width="16.7265625" style="1" customWidth="1"/>
    <col min="5125" max="5125" width="12.26953125" style="1" bestFit="1" customWidth="1"/>
    <col min="5126" max="5126" width="3.1796875" style="1" customWidth="1"/>
    <col min="5127" max="5378" width="8.7265625" style="1"/>
    <col min="5379" max="5379" width="29.453125" style="1" customWidth="1"/>
    <col min="5380" max="5380" width="16.7265625" style="1" customWidth="1"/>
    <col min="5381" max="5381" width="12.26953125" style="1" bestFit="1" customWidth="1"/>
    <col min="5382" max="5382" width="3.1796875" style="1" customWidth="1"/>
    <col min="5383" max="5634" width="8.7265625" style="1"/>
    <col min="5635" max="5635" width="29.453125" style="1" customWidth="1"/>
    <col min="5636" max="5636" width="16.7265625" style="1" customWidth="1"/>
    <col min="5637" max="5637" width="12.26953125" style="1" bestFit="1" customWidth="1"/>
    <col min="5638" max="5638" width="3.1796875" style="1" customWidth="1"/>
    <col min="5639" max="5890" width="8.7265625" style="1"/>
    <col min="5891" max="5891" width="29.453125" style="1" customWidth="1"/>
    <col min="5892" max="5892" width="16.7265625" style="1" customWidth="1"/>
    <col min="5893" max="5893" width="12.26953125" style="1" bestFit="1" customWidth="1"/>
    <col min="5894" max="5894" width="3.1796875" style="1" customWidth="1"/>
    <col min="5895" max="6146" width="8.7265625" style="1"/>
    <col min="6147" max="6147" width="29.453125" style="1" customWidth="1"/>
    <col min="6148" max="6148" width="16.7265625" style="1" customWidth="1"/>
    <col min="6149" max="6149" width="12.26953125" style="1" bestFit="1" customWidth="1"/>
    <col min="6150" max="6150" width="3.1796875" style="1" customWidth="1"/>
    <col min="6151" max="6402" width="8.7265625" style="1"/>
    <col min="6403" max="6403" width="29.453125" style="1" customWidth="1"/>
    <col min="6404" max="6404" width="16.7265625" style="1" customWidth="1"/>
    <col min="6405" max="6405" width="12.26953125" style="1" bestFit="1" customWidth="1"/>
    <col min="6406" max="6406" width="3.1796875" style="1" customWidth="1"/>
    <col min="6407" max="6658" width="8.7265625" style="1"/>
    <col min="6659" max="6659" width="29.453125" style="1" customWidth="1"/>
    <col min="6660" max="6660" width="16.7265625" style="1" customWidth="1"/>
    <col min="6661" max="6661" width="12.26953125" style="1" bestFit="1" customWidth="1"/>
    <col min="6662" max="6662" width="3.1796875" style="1" customWidth="1"/>
    <col min="6663" max="6914" width="8.7265625" style="1"/>
    <col min="6915" max="6915" width="29.453125" style="1" customWidth="1"/>
    <col min="6916" max="6916" width="16.7265625" style="1" customWidth="1"/>
    <col min="6917" max="6917" width="12.26953125" style="1" bestFit="1" customWidth="1"/>
    <col min="6918" max="6918" width="3.1796875" style="1" customWidth="1"/>
    <col min="6919" max="7170" width="8.7265625" style="1"/>
    <col min="7171" max="7171" width="29.453125" style="1" customWidth="1"/>
    <col min="7172" max="7172" width="16.7265625" style="1" customWidth="1"/>
    <col min="7173" max="7173" width="12.26953125" style="1" bestFit="1" customWidth="1"/>
    <col min="7174" max="7174" width="3.1796875" style="1" customWidth="1"/>
    <col min="7175" max="7426" width="8.7265625" style="1"/>
    <col min="7427" max="7427" width="29.453125" style="1" customWidth="1"/>
    <col min="7428" max="7428" width="16.7265625" style="1" customWidth="1"/>
    <col min="7429" max="7429" width="12.26953125" style="1" bestFit="1" customWidth="1"/>
    <col min="7430" max="7430" width="3.1796875" style="1" customWidth="1"/>
    <col min="7431" max="7682" width="8.7265625" style="1"/>
    <col min="7683" max="7683" width="29.453125" style="1" customWidth="1"/>
    <col min="7684" max="7684" width="16.7265625" style="1" customWidth="1"/>
    <col min="7685" max="7685" width="12.26953125" style="1" bestFit="1" customWidth="1"/>
    <col min="7686" max="7686" width="3.1796875" style="1" customWidth="1"/>
    <col min="7687" max="7938" width="8.7265625" style="1"/>
    <col min="7939" max="7939" width="29.453125" style="1" customWidth="1"/>
    <col min="7940" max="7940" width="16.7265625" style="1" customWidth="1"/>
    <col min="7941" max="7941" width="12.26953125" style="1" bestFit="1" customWidth="1"/>
    <col min="7942" max="7942" width="3.1796875" style="1" customWidth="1"/>
    <col min="7943" max="8194" width="8.7265625" style="1"/>
    <col min="8195" max="8195" width="29.453125" style="1" customWidth="1"/>
    <col min="8196" max="8196" width="16.7265625" style="1" customWidth="1"/>
    <col min="8197" max="8197" width="12.26953125" style="1" bestFit="1" customWidth="1"/>
    <col min="8198" max="8198" width="3.1796875" style="1" customWidth="1"/>
    <col min="8199" max="8450" width="8.7265625" style="1"/>
    <col min="8451" max="8451" width="29.453125" style="1" customWidth="1"/>
    <col min="8452" max="8452" width="16.7265625" style="1" customWidth="1"/>
    <col min="8453" max="8453" width="12.26953125" style="1" bestFit="1" customWidth="1"/>
    <col min="8454" max="8454" width="3.1796875" style="1" customWidth="1"/>
    <col min="8455" max="8706" width="8.7265625" style="1"/>
    <col min="8707" max="8707" width="29.453125" style="1" customWidth="1"/>
    <col min="8708" max="8708" width="16.7265625" style="1" customWidth="1"/>
    <col min="8709" max="8709" width="12.26953125" style="1" bestFit="1" customWidth="1"/>
    <col min="8710" max="8710" width="3.1796875" style="1" customWidth="1"/>
    <col min="8711" max="8962" width="8.7265625" style="1"/>
    <col min="8963" max="8963" width="29.453125" style="1" customWidth="1"/>
    <col min="8964" max="8964" width="16.7265625" style="1" customWidth="1"/>
    <col min="8965" max="8965" width="12.26953125" style="1" bestFit="1" customWidth="1"/>
    <col min="8966" max="8966" width="3.1796875" style="1" customWidth="1"/>
    <col min="8967" max="9218" width="8.7265625" style="1"/>
    <col min="9219" max="9219" width="29.453125" style="1" customWidth="1"/>
    <col min="9220" max="9220" width="16.7265625" style="1" customWidth="1"/>
    <col min="9221" max="9221" width="12.26953125" style="1" bestFit="1" customWidth="1"/>
    <col min="9222" max="9222" width="3.1796875" style="1" customWidth="1"/>
    <col min="9223" max="9474" width="8.7265625" style="1"/>
    <col min="9475" max="9475" width="29.453125" style="1" customWidth="1"/>
    <col min="9476" max="9476" width="16.7265625" style="1" customWidth="1"/>
    <col min="9477" max="9477" width="12.26953125" style="1" bestFit="1" customWidth="1"/>
    <col min="9478" max="9478" width="3.1796875" style="1" customWidth="1"/>
    <col min="9479" max="9730" width="8.7265625" style="1"/>
    <col min="9731" max="9731" width="29.453125" style="1" customWidth="1"/>
    <col min="9732" max="9732" width="16.7265625" style="1" customWidth="1"/>
    <col min="9733" max="9733" width="12.26953125" style="1" bestFit="1" customWidth="1"/>
    <col min="9734" max="9734" width="3.1796875" style="1" customWidth="1"/>
    <col min="9735" max="9986" width="8.7265625" style="1"/>
    <col min="9987" max="9987" width="29.453125" style="1" customWidth="1"/>
    <col min="9988" max="9988" width="16.7265625" style="1" customWidth="1"/>
    <col min="9989" max="9989" width="12.26953125" style="1" bestFit="1" customWidth="1"/>
    <col min="9990" max="9990" width="3.1796875" style="1" customWidth="1"/>
    <col min="9991" max="10242" width="8.7265625" style="1"/>
    <col min="10243" max="10243" width="29.453125" style="1" customWidth="1"/>
    <col min="10244" max="10244" width="16.7265625" style="1" customWidth="1"/>
    <col min="10245" max="10245" width="12.26953125" style="1" bestFit="1" customWidth="1"/>
    <col min="10246" max="10246" width="3.1796875" style="1" customWidth="1"/>
    <col min="10247" max="10498" width="8.7265625" style="1"/>
    <col min="10499" max="10499" width="29.453125" style="1" customWidth="1"/>
    <col min="10500" max="10500" width="16.7265625" style="1" customWidth="1"/>
    <col min="10501" max="10501" width="12.26953125" style="1" bestFit="1" customWidth="1"/>
    <col min="10502" max="10502" width="3.1796875" style="1" customWidth="1"/>
    <col min="10503" max="10754" width="8.7265625" style="1"/>
    <col min="10755" max="10755" width="29.453125" style="1" customWidth="1"/>
    <col min="10756" max="10756" width="16.7265625" style="1" customWidth="1"/>
    <col min="10757" max="10757" width="12.26953125" style="1" bestFit="1" customWidth="1"/>
    <col min="10758" max="10758" width="3.1796875" style="1" customWidth="1"/>
    <col min="10759" max="11010" width="8.7265625" style="1"/>
    <col min="11011" max="11011" width="29.453125" style="1" customWidth="1"/>
    <col min="11012" max="11012" width="16.7265625" style="1" customWidth="1"/>
    <col min="11013" max="11013" width="12.26953125" style="1" bestFit="1" customWidth="1"/>
    <col min="11014" max="11014" width="3.1796875" style="1" customWidth="1"/>
    <col min="11015" max="11266" width="8.7265625" style="1"/>
    <col min="11267" max="11267" width="29.453125" style="1" customWidth="1"/>
    <col min="11268" max="11268" width="16.7265625" style="1" customWidth="1"/>
    <col min="11269" max="11269" width="12.26953125" style="1" bestFit="1" customWidth="1"/>
    <col min="11270" max="11270" width="3.1796875" style="1" customWidth="1"/>
    <col min="11271" max="11522" width="8.7265625" style="1"/>
    <col min="11523" max="11523" width="29.453125" style="1" customWidth="1"/>
    <col min="11524" max="11524" width="16.7265625" style="1" customWidth="1"/>
    <col min="11525" max="11525" width="12.26953125" style="1" bestFit="1" customWidth="1"/>
    <col min="11526" max="11526" width="3.1796875" style="1" customWidth="1"/>
    <col min="11527" max="11778" width="8.7265625" style="1"/>
    <col min="11779" max="11779" width="29.453125" style="1" customWidth="1"/>
    <col min="11780" max="11780" width="16.7265625" style="1" customWidth="1"/>
    <col min="11781" max="11781" width="12.26953125" style="1" bestFit="1" customWidth="1"/>
    <col min="11782" max="11782" width="3.1796875" style="1" customWidth="1"/>
    <col min="11783" max="12034" width="8.7265625" style="1"/>
    <col min="12035" max="12035" width="29.453125" style="1" customWidth="1"/>
    <col min="12036" max="12036" width="16.7265625" style="1" customWidth="1"/>
    <col min="12037" max="12037" width="12.26953125" style="1" bestFit="1" customWidth="1"/>
    <col min="12038" max="12038" width="3.1796875" style="1" customWidth="1"/>
    <col min="12039" max="12290" width="8.7265625" style="1"/>
    <col min="12291" max="12291" width="29.453125" style="1" customWidth="1"/>
    <col min="12292" max="12292" width="16.7265625" style="1" customWidth="1"/>
    <col min="12293" max="12293" width="12.26953125" style="1" bestFit="1" customWidth="1"/>
    <col min="12294" max="12294" width="3.1796875" style="1" customWidth="1"/>
    <col min="12295" max="12546" width="8.7265625" style="1"/>
    <col min="12547" max="12547" width="29.453125" style="1" customWidth="1"/>
    <col min="12548" max="12548" width="16.7265625" style="1" customWidth="1"/>
    <col min="12549" max="12549" width="12.26953125" style="1" bestFit="1" customWidth="1"/>
    <col min="12550" max="12550" width="3.1796875" style="1" customWidth="1"/>
    <col min="12551" max="12802" width="8.7265625" style="1"/>
    <col min="12803" max="12803" width="29.453125" style="1" customWidth="1"/>
    <col min="12804" max="12804" width="16.7265625" style="1" customWidth="1"/>
    <col min="12805" max="12805" width="12.26953125" style="1" bestFit="1" customWidth="1"/>
    <col min="12806" max="12806" width="3.1796875" style="1" customWidth="1"/>
    <col min="12807" max="13058" width="8.7265625" style="1"/>
    <col min="13059" max="13059" width="29.453125" style="1" customWidth="1"/>
    <col min="13060" max="13060" width="16.7265625" style="1" customWidth="1"/>
    <col min="13061" max="13061" width="12.26953125" style="1" bestFit="1" customWidth="1"/>
    <col min="13062" max="13062" width="3.1796875" style="1" customWidth="1"/>
    <col min="13063" max="13314" width="8.7265625" style="1"/>
    <col min="13315" max="13315" width="29.453125" style="1" customWidth="1"/>
    <col min="13316" max="13316" width="16.7265625" style="1" customWidth="1"/>
    <col min="13317" max="13317" width="12.26953125" style="1" bestFit="1" customWidth="1"/>
    <col min="13318" max="13318" width="3.1796875" style="1" customWidth="1"/>
    <col min="13319" max="13570" width="8.7265625" style="1"/>
    <col min="13571" max="13571" width="29.453125" style="1" customWidth="1"/>
    <col min="13572" max="13572" width="16.7265625" style="1" customWidth="1"/>
    <col min="13573" max="13573" width="12.26953125" style="1" bestFit="1" customWidth="1"/>
    <col min="13574" max="13574" width="3.1796875" style="1" customWidth="1"/>
    <col min="13575" max="13826" width="8.7265625" style="1"/>
    <col min="13827" max="13827" width="29.453125" style="1" customWidth="1"/>
    <col min="13828" max="13828" width="16.7265625" style="1" customWidth="1"/>
    <col min="13829" max="13829" width="12.26953125" style="1" bestFit="1" customWidth="1"/>
    <col min="13830" max="13830" width="3.1796875" style="1" customWidth="1"/>
    <col min="13831" max="14082" width="8.7265625" style="1"/>
    <col min="14083" max="14083" width="29.453125" style="1" customWidth="1"/>
    <col min="14084" max="14084" width="16.7265625" style="1" customWidth="1"/>
    <col min="14085" max="14085" width="12.26953125" style="1" bestFit="1" customWidth="1"/>
    <col min="14086" max="14086" width="3.1796875" style="1" customWidth="1"/>
    <col min="14087" max="14338" width="8.7265625" style="1"/>
    <col min="14339" max="14339" width="29.453125" style="1" customWidth="1"/>
    <col min="14340" max="14340" width="16.7265625" style="1" customWidth="1"/>
    <col min="14341" max="14341" width="12.26953125" style="1" bestFit="1" customWidth="1"/>
    <col min="14342" max="14342" width="3.1796875" style="1" customWidth="1"/>
    <col min="14343" max="14594" width="8.7265625" style="1"/>
    <col min="14595" max="14595" width="29.453125" style="1" customWidth="1"/>
    <col min="14596" max="14596" width="16.7265625" style="1" customWidth="1"/>
    <col min="14597" max="14597" width="12.26953125" style="1" bestFit="1" customWidth="1"/>
    <col min="14598" max="14598" width="3.1796875" style="1" customWidth="1"/>
    <col min="14599" max="14850" width="8.7265625" style="1"/>
    <col min="14851" max="14851" width="29.453125" style="1" customWidth="1"/>
    <col min="14852" max="14852" width="16.7265625" style="1" customWidth="1"/>
    <col min="14853" max="14853" width="12.26953125" style="1" bestFit="1" customWidth="1"/>
    <col min="14854" max="14854" width="3.1796875" style="1" customWidth="1"/>
    <col min="14855" max="15106" width="8.7265625" style="1"/>
    <col min="15107" max="15107" width="29.453125" style="1" customWidth="1"/>
    <col min="15108" max="15108" width="16.7265625" style="1" customWidth="1"/>
    <col min="15109" max="15109" width="12.26953125" style="1" bestFit="1" customWidth="1"/>
    <col min="15110" max="15110" width="3.1796875" style="1" customWidth="1"/>
    <col min="15111" max="15362" width="8.7265625" style="1"/>
    <col min="15363" max="15363" width="29.453125" style="1" customWidth="1"/>
    <col min="15364" max="15364" width="16.7265625" style="1" customWidth="1"/>
    <col min="15365" max="15365" width="12.26953125" style="1" bestFit="1" customWidth="1"/>
    <col min="15366" max="15366" width="3.1796875" style="1" customWidth="1"/>
    <col min="15367" max="15618" width="8.7265625" style="1"/>
    <col min="15619" max="15619" width="29.453125" style="1" customWidth="1"/>
    <col min="15620" max="15620" width="16.7265625" style="1" customWidth="1"/>
    <col min="15621" max="15621" width="12.26953125" style="1" bestFit="1" customWidth="1"/>
    <col min="15622" max="15622" width="3.1796875" style="1" customWidth="1"/>
    <col min="15623" max="15874" width="8.7265625" style="1"/>
    <col min="15875" max="15875" width="29.453125" style="1" customWidth="1"/>
    <col min="15876" max="15876" width="16.7265625" style="1" customWidth="1"/>
    <col min="15877" max="15877" width="12.26953125" style="1" bestFit="1" customWidth="1"/>
    <col min="15878" max="15878" width="3.1796875" style="1" customWidth="1"/>
    <col min="15879" max="16130" width="8.7265625" style="1"/>
    <col min="16131" max="16131" width="29.453125" style="1" customWidth="1"/>
    <col min="16132" max="16132" width="16.7265625" style="1" customWidth="1"/>
    <col min="16133" max="16133" width="12.26953125" style="1" bestFit="1" customWidth="1"/>
    <col min="16134" max="16134" width="3.1796875" style="1" customWidth="1"/>
    <col min="16135" max="16384" width="8.7265625" style="1"/>
  </cols>
  <sheetData>
    <row r="2" spans="3:6" ht="20" x14ac:dyDescent="0.4">
      <c r="C2" s="12" t="s">
        <v>0</v>
      </c>
    </row>
    <row r="5" spans="3:6" ht="18" x14ac:dyDescent="0.4">
      <c r="C5" s="2" t="s">
        <v>21</v>
      </c>
    </row>
    <row r="7" spans="3:6" ht="17.5" x14ac:dyDescent="0.35">
      <c r="C7" s="3" t="s">
        <v>1</v>
      </c>
      <c r="D7" s="3" t="s">
        <v>2</v>
      </c>
      <c r="E7" s="4">
        <v>8000</v>
      </c>
    </row>
    <row r="8" spans="3:6" ht="17.5" x14ac:dyDescent="0.35">
      <c r="C8" s="3" t="s">
        <v>3</v>
      </c>
      <c r="D8" s="3" t="s">
        <v>4</v>
      </c>
      <c r="E8" s="4">
        <v>8</v>
      </c>
    </row>
    <row r="9" spans="3:6" ht="17.5" x14ac:dyDescent="0.35">
      <c r="C9" s="3" t="s">
        <v>5</v>
      </c>
      <c r="D9" s="3" t="s">
        <v>6</v>
      </c>
      <c r="E9" s="4">
        <v>90</v>
      </c>
      <c r="F9" s="5" t="s">
        <v>7</v>
      </c>
    </row>
    <row r="10" spans="3:6" ht="17.5" x14ac:dyDescent="0.35">
      <c r="C10" s="3" t="s">
        <v>8</v>
      </c>
      <c r="D10" s="3" t="s">
        <v>9</v>
      </c>
      <c r="E10" s="3">
        <f>E7/E8</f>
        <v>1000</v>
      </c>
    </row>
    <row r="11" spans="3:6" ht="18" x14ac:dyDescent="0.4">
      <c r="C11" s="3" t="s">
        <v>10</v>
      </c>
      <c r="D11" s="6" t="s">
        <v>11</v>
      </c>
      <c r="E11" s="3">
        <f>100-E9</f>
        <v>10</v>
      </c>
      <c r="F11" s="5" t="s">
        <v>7</v>
      </c>
    </row>
    <row r="12" spans="3:6" ht="18" x14ac:dyDescent="0.4">
      <c r="C12" s="3" t="s">
        <v>12</v>
      </c>
      <c r="D12" s="3" t="s">
        <v>13</v>
      </c>
      <c r="E12" s="11">
        <f>(2*E7)/CHIINV((100-E9)/200,2*(E8+1))</f>
        <v>554.2219699018998</v>
      </c>
    </row>
    <row r="13" spans="3:6" ht="18" x14ac:dyDescent="0.4">
      <c r="C13" s="3" t="s">
        <v>14</v>
      </c>
      <c r="D13" s="3" t="s">
        <v>15</v>
      </c>
      <c r="E13" s="11">
        <f>(2*E7)/CHIINV(1-E11/200,2*E8)</f>
        <v>2009.6347990557406</v>
      </c>
    </row>
    <row r="14" spans="3:6" ht="15.5" x14ac:dyDescent="0.35">
      <c r="C14" s="7"/>
      <c r="D14" s="7"/>
      <c r="E14" s="7"/>
    </row>
    <row r="15" spans="3:6" ht="15.5" x14ac:dyDescent="0.35">
      <c r="C15" s="7"/>
      <c r="D15" s="7"/>
      <c r="E15" s="7"/>
    </row>
    <row r="16" spans="3:6" ht="15.5" x14ac:dyDescent="0.35">
      <c r="C16" s="7"/>
      <c r="D16" s="7"/>
      <c r="E16" s="7"/>
    </row>
    <row r="17" spans="3:7" ht="18" x14ac:dyDescent="0.4">
      <c r="C17" s="2" t="s">
        <v>22</v>
      </c>
    </row>
    <row r="19" spans="3:7" ht="17.5" x14ac:dyDescent="0.35">
      <c r="C19" s="3" t="s">
        <v>1</v>
      </c>
      <c r="D19" s="3" t="s">
        <v>2</v>
      </c>
      <c r="E19" s="4">
        <v>8000</v>
      </c>
    </row>
    <row r="20" spans="3:7" ht="17.5" x14ac:dyDescent="0.35">
      <c r="C20" s="3" t="s">
        <v>3</v>
      </c>
      <c r="D20" s="3" t="s">
        <v>4</v>
      </c>
      <c r="E20" s="4">
        <v>8</v>
      </c>
      <c r="G20" s="10" t="s">
        <v>20</v>
      </c>
    </row>
    <row r="21" spans="3:7" ht="17.5" x14ac:dyDescent="0.35">
      <c r="C21" s="3" t="s">
        <v>5</v>
      </c>
      <c r="D21" s="3" t="s">
        <v>6</v>
      </c>
      <c r="E21" s="4">
        <v>90</v>
      </c>
      <c r="F21" s="1" t="s">
        <v>7</v>
      </c>
    </row>
    <row r="22" spans="3:7" ht="17.5" x14ac:dyDescent="0.35">
      <c r="C22" s="3" t="s">
        <v>8</v>
      </c>
      <c r="D22" s="3" t="s">
        <v>9</v>
      </c>
      <c r="E22" s="3">
        <f>E19/E20</f>
        <v>1000</v>
      </c>
    </row>
    <row r="23" spans="3:7" ht="18" x14ac:dyDescent="0.4">
      <c r="C23" s="3" t="s">
        <v>10</v>
      </c>
      <c r="D23" s="6" t="s">
        <v>11</v>
      </c>
      <c r="E23" s="3">
        <f>100-E21</f>
        <v>10</v>
      </c>
      <c r="F23" s="1" t="s">
        <v>7</v>
      </c>
    </row>
    <row r="24" spans="3:7" ht="18" x14ac:dyDescent="0.4">
      <c r="C24" s="3" t="s">
        <v>12</v>
      </c>
      <c r="D24" s="3" t="s">
        <v>13</v>
      </c>
      <c r="E24" s="3">
        <f>(2*E19)/CHIINV((100-E21)/100,2*(E20+1))</f>
        <v>615.63505850536342</v>
      </c>
    </row>
    <row r="25" spans="3:7" ht="18" x14ac:dyDescent="0.4">
      <c r="C25" s="3" t="s">
        <v>16</v>
      </c>
      <c r="D25" s="3" t="s">
        <v>17</v>
      </c>
      <c r="E25" s="4">
        <v>2000</v>
      </c>
    </row>
    <row r="26" spans="3:7" ht="36" customHeight="1" x14ac:dyDescent="0.4">
      <c r="C26" s="8" t="s">
        <v>18</v>
      </c>
      <c r="D26" s="3" t="s">
        <v>19</v>
      </c>
      <c r="E26" s="9">
        <f>-100*LN(EXP(-E25/E24))</f>
        <v>324.86778853296511</v>
      </c>
    </row>
  </sheetData>
  <sheetProtection algorithmName="SHA-512" hashValue="30wFeSzQ83GJ9BEbkwUrhrb1hUglxX9bLxo0aJQpEh9XdY7Fqzxbf7XUjPLsCkG2RWNVGKWglVIhgKS8BWkQXw==" saltValue="2MJh9tU47TDYYi6wcDZTPg==" spinCount="100000" sheet="1" objects="1" scenarios="1"/>
  <pageMargins left="0.75" right="0.75" top="1" bottom="1" header="0.5" footer="0.5"/>
  <pageSetup orientation="portrait" horizont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6</xdr:col>
                <xdr:colOff>133350</xdr:colOff>
                <xdr:row>2</xdr:row>
                <xdr:rowOff>19050</xdr:rowOff>
              </from>
              <to>
                <xdr:col>14</xdr:col>
                <xdr:colOff>247650</xdr:colOff>
                <xdr:row>5</xdr:row>
                <xdr:rowOff>146050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 sizeWithCells="1">
              <from>
                <xdr:col>5</xdr:col>
                <xdr:colOff>609600</xdr:colOff>
                <xdr:row>21</xdr:row>
                <xdr:rowOff>107950</xdr:rowOff>
              </from>
              <to>
                <xdr:col>10</xdr:col>
                <xdr:colOff>298450</xdr:colOff>
                <xdr:row>24</xdr:row>
                <xdr:rowOff>50800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 sizeWithCells="1">
              <from>
                <xdr:col>6</xdr:col>
                <xdr:colOff>44450</xdr:colOff>
                <xdr:row>24</xdr:row>
                <xdr:rowOff>146050</xdr:rowOff>
              </from>
              <to>
                <xdr:col>9</xdr:col>
                <xdr:colOff>527050</xdr:colOff>
                <xdr:row>26</xdr:row>
                <xdr:rowOff>0</xdr:rowOff>
              </to>
            </anchor>
          </objectPr>
        </oleObject>
      </mc:Choice>
      <mc:Fallback>
        <oleObject progId="Equation.3" shapeId="1027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MTBF conf intervals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Hemant</dc:creator>
  <cp:lastModifiedBy>Hemant Urdhwareshe</cp:lastModifiedBy>
  <dcterms:created xsi:type="dcterms:W3CDTF">2020-03-04T07:03:03Z</dcterms:created>
  <dcterms:modified xsi:type="dcterms:W3CDTF">2020-05-23T04:46:39Z</dcterms:modified>
</cp:coreProperties>
</file>